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00" windowWidth="8700" windowHeight="8820"/>
  </bookViews>
  <sheets>
    <sheet name="1" sheetId="1" r:id="rId1"/>
  </sheets>
  <definedNames>
    <definedName name="_xlnm.Print_Area" localSheetId="0">'1'!$A$1:$H$37</definedName>
  </definedNames>
  <calcPr calcId="145621"/>
</workbook>
</file>

<file path=xl/calcChain.xml><?xml version="1.0" encoding="utf-8"?>
<calcChain xmlns="http://schemas.openxmlformats.org/spreadsheetml/2006/main">
  <c r="F29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1" i="1" l="1"/>
  <c r="I12" i="1"/>
  <c r="I13" i="1"/>
  <c r="I14" i="1"/>
  <c r="I15" i="1"/>
  <c r="I10" i="1" l="1"/>
  <c r="I29" i="1" s="1"/>
  <c r="I30" i="1" l="1"/>
</calcChain>
</file>

<file path=xl/sharedStrings.xml><?xml version="1.0" encoding="utf-8"?>
<sst xmlns="http://schemas.openxmlformats.org/spreadsheetml/2006/main" count="101" uniqueCount="59">
  <si>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</si>
  <si>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</si>
  <si>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</si>
  <si>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</si>
  <si>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</si>
  <si>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</si>
  <si>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</si>
  <si>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</si>
  <si>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</si>
  <si>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</si>
  <si>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</si>
  <si>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</si>
  <si>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</si>
  <si>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</si>
  <si>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</si>
  <si>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</si>
  <si>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</si>
  <si>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</si>
  <si>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</si>
  <si>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</si>
  <si>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</si>
  <si>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</si>
  <si>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НВЛ-2020/150</t>
    </r>
  </si>
  <si>
    <t>Наименование лота:  "Реализация невостребованных ликвидных МТР. Оборудование и материалы электротехнические"</t>
  </si>
  <si>
    <t>1009701</t>
  </si>
  <si>
    <t>Швеллер К235 У2</t>
  </si>
  <si>
    <t>1060574</t>
  </si>
  <si>
    <t>Муфта трубная МТ22У2</t>
  </si>
  <si>
    <t>1060578</t>
  </si>
  <si>
    <t>Муфта вводная МВ22У2</t>
  </si>
  <si>
    <t>1119592</t>
  </si>
  <si>
    <t>Коромысло универсальное 2КУ-12-1</t>
  </si>
  <si>
    <t>1073286</t>
  </si>
  <si>
    <t>Коробка соединительная взрывозащищенная SA171108 CORTEM</t>
  </si>
  <si>
    <t>1198869</t>
  </si>
  <si>
    <t>Втулка В28УХЛ1 защита проводов от повреждений об кромки концов труб</t>
  </si>
  <si>
    <t>1232173</t>
  </si>
  <si>
    <t>Секция угловая НЛ-У95УТ1,5</t>
  </si>
  <si>
    <t>1238876</t>
  </si>
  <si>
    <t>Лента монтажная клейкая Bartec P/n 02-5500-0001 (50м)</t>
  </si>
  <si>
    <t>1260117</t>
  </si>
  <si>
    <t>Скоба двухлапковая СД22цУ2 (100 шт.)</t>
  </si>
  <si>
    <t>УПК</t>
  </si>
  <si>
    <t>1311978</t>
  </si>
  <si>
    <t>Муфта соединительная термоусаживаемая для кабелей с пластмассовой изоляцией с броней 4ПСТБ-1-25/50</t>
  </si>
  <si>
    <t>1342391</t>
  </si>
  <si>
    <t>Лента монтажная клейкая Thermon FT-1H-33 (33м)</t>
  </si>
  <si>
    <t>1369352</t>
  </si>
  <si>
    <t>Коробка взрывозащищенная КСРВ141410(4C16)-1FAL3(A)-1FAL3(B)-1FAL3(C) СПЕЦЗАКАЗ</t>
  </si>
  <si>
    <t>1443137</t>
  </si>
  <si>
    <t>Муфта трубная МТ50-М У2</t>
  </si>
  <si>
    <t>1396504</t>
  </si>
  <si>
    <t>Коробка тройниковая чугунная взрывозащищенная ответвительная КТО 40 УХЛ1</t>
  </si>
  <si>
    <t>1407605</t>
  </si>
  <si>
    <t>Узел крепления рядный УКР-2 УХЛ1</t>
  </si>
  <si>
    <t>1104949</t>
  </si>
  <si>
    <t>Коробка соединительная Thermon Terminator ZP-S-XP</t>
  </si>
  <si>
    <t xml:space="preserve">Начальник управления 
складской логистики и грузоперевозок
  </t>
  </si>
  <si>
    <t>А.Н. Мокрушин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</si>
</sst>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8"/>
  <sheetViews>
    <sheetView tabSelected="1"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35.2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22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20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17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 t="s">
        <v>24</v>
      </c>
      <c r="D10" s="49" t="s">
        <v>25</v>
      </c>
      <c r="E10" s="41" t="s">
        <v>21</v>
      </c>
      <c r="F10" s="42">
        <v>7</v>
      </c>
      <c r="G10" s="50">
        <v>132.678</v>
      </c>
      <c r="H10" s="43">
        <v>40457</v>
      </c>
      <c r="I10" s="40">
        <f>G10*F10</f>
        <v>928.74599999999998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 t="s">
        <v>26</v>
      </c>
      <c r="D11" s="49" t="s">
        <v>27</v>
      </c>
      <c r="E11" s="41" t="s">
        <v>21</v>
      </c>
      <c r="F11" s="42">
        <v>23</v>
      </c>
      <c r="G11" s="50">
        <v>57.535827499999996</v>
      </c>
      <c r="H11" s="43">
        <v>40704</v>
      </c>
      <c r="I11" s="40">
        <f t="shared" ref="I11:I28" si="0">G11*F11</f>
        <v>1323.3240324999999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 t="s">
        <v>28</v>
      </c>
      <c r="D12" s="49" t="s">
        <v>29</v>
      </c>
      <c r="E12" s="41" t="s">
        <v>21</v>
      </c>
      <c r="F12" s="42">
        <v>32</v>
      </c>
      <c r="G12" s="50">
        <v>66.465967499999991</v>
      </c>
      <c r="H12" s="43">
        <v>40704</v>
      </c>
      <c r="I12" s="40">
        <f t="shared" si="0"/>
        <v>2126.9109599999997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 t="s">
        <v>30</v>
      </c>
      <c r="D13" s="49" t="s">
        <v>31</v>
      </c>
      <c r="E13" s="41" t="s">
        <v>21</v>
      </c>
      <c r="F13" s="42">
        <v>27</v>
      </c>
      <c r="G13" s="50">
        <v>396.11295000000001</v>
      </c>
      <c r="H13" s="43">
        <v>40994</v>
      </c>
      <c r="I13" s="40">
        <f t="shared" si="0"/>
        <v>10695.049650000001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 t="s">
        <v>32</v>
      </c>
      <c r="D14" s="49" t="s">
        <v>33</v>
      </c>
      <c r="E14" s="41" t="s">
        <v>21</v>
      </c>
      <c r="F14" s="42">
        <v>8</v>
      </c>
      <c r="G14" s="50">
        <v>2545.4850000000001</v>
      </c>
      <c r="H14" s="43">
        <v>39722</v>
      </c>
      <c r="I14" s="40">
        <f t="shared" si="0"/>
        <v>20363.88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 t="s">
        <v>34</v>
      </c>
      <c r="D15" s="49" t="s">
        <v>35</v>
      </c>
      <c r="E15" s="41" t="s">
        <v>21</v>
      </c>
      <c r="F15" s="42">
        <v>38</v>
      </c>
      <c r="G15" s="50">
        <v>0.75127500000000003</v>
      </c>
      <c r="H15" s="43">
        <v>40265</v>
      </c>
      <c r="I15" s="40">
        <f t="shared" si="0"/>
        <v>28.548450000000003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 t="s">
        <v>34</v>
      </c>
      <c r="D16" s="49" t="s">
        <v>35</v>
      </c>
      <c r="E16" s="41" t="s">
        <v>21</v>
      </c>
      <c r="F16" s="42">
        <v>6</v>
      </c>
      <c r="G16" s="50">
        <v>0.68748749999999992</v>
      </c>
      <c r="H16" s="43">
        <v>40452</v>
      </c>
      <c r="I16" s="40">
        <f t="shared" si="0"/>
        <v>4.1249249999999993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 t="s">
        <v>36</v>
      </c>
      <c r="D17" s="49" t="s">
        <v>37</v>
      </c>
      <c r="E17" s="41" t="s">
        <v>21</v>
      </c>
      <c r="F17" s="42">
        <v>20</v>
      </c>
      <c r="G17" s="50">
        <v>159.114375</v>
      </c>
      <c r="H17" s="43">
        <v>40210</v>
      </c>
      <c r="I17" s="40">
        <f t="shared" si="0"/>
        <v>3182.2874999999999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 t="s">
        <v>36</v>
      </c>
      <c r="D18" s="49" t="s">
        <v>37</v>
      </c>
      <c r="E18" s="41" t="s">
        <v>21</v>
      </c>
      <c r="F18" s="42">
        <v>35</v>
      </c>
      <c r="G18" s="50">
        <v>159.114375</v>
      </c>
      <c r="H18" s="43">
        <v>40210</v>
      </c>
      <c r="I18" s="40">
        <f t="shared" si="0"/>
        <v>5569.0031250000002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 t="s">
        <v>36</v>
      </c>
      <c r="D19" s="49" t="s">
        <v>37</v>
      </c>
      <c r="E19" s="41" t="s">
        <v>21</v>
      </c>
      <c r="F19" s="42">
        <v>948</v>
      </c>
      <c r="G19" s="50">
        <v>159.114375</v>
      </c>
      <c r="H19" s="43">
        <v>40239</v>
      </c>
      <c r="I19" s="40">
        <f t="shared" si="0"/>
        <v>150840.42749999999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 t="s">
        <v>38</v>
      </c>
      <c r="D20" s="49" t="s">
        <v>39</v>
      </c>
      <c r="E20" s="41" t="s">
        <v>21</v>
      </c>
      <c r="F20" s="42">
        <v>3</v>
      </c>
      <c r="G20" s="50">
        <v>267.2697</v>
      </c>
      <c r="H20" s="43">
        <v>40118</v>
      </c>
      <c r="I20" s="40">
        <f t="shared" si="0"/>
        <v>801.80909999999994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 t="s">
        <v>40</v>
      </c>
      <c r="D21" s="49" t="s">
        <v>41</v>
      </c>
      <c r="E21" s="41" t="s">
        <v>42</v>
      </c>
      <c r="F21" s="42">
        <v>2</v>
      </c>
      <c r="G21" s="50">
        <v>1214.2058750000001</v>
      </c>
      <c r="H21" s="43">
        <v>41101</v>
      </c>
      <c r="I21" s="40">
        <f t="shared" si="0"/>
        <v>2428.4117500000002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7">
        <v>13</v>
      </c>
      <c r="B22" s="46" t="s">
        <v>12</v>
      </c>
      <c r="C22" s="48" t="s">
        <v>43</v>
      </c>
      <c r="D22" s="49" t="s">
        <v>44</v>
      </c>
      <c r="E22" s="41" t="s">
        <v>21</v>
      </c>
      <c r="F22" s="42">
        <v>1</v>
      </c>
      <c r="G22" s="50">
        <v>568.88527499999998</v>
      </c>
      <c r="H22" s="43">
        <v>40452</v>
      </c>
      <c r="I22" s="40">
        <f t="shared" si="0"/>
        <v>568.88527499999998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 t="s">
        <v>45</v>
      </c>
      <c r="D23" s="49" t="s">
        <v>46</v>
      </c>
      <c r="E23" s="41" t="s">
        <v>21</v>
      </c>
      <c r="F23" s="42">
        <v>1</v>
      </c>
      <c r="G23" s="50">
        <v>250.51429200000001</v>
      </c>
      <c r="H23" s="43">
        <v>41456</v>
      </c>
      <c r="I23" s="40">
        <f t="shared" si="0"/>
        <v>250.51429200000001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7">
        <v>15</v>
      </c>
      <c r="B24" s="46" t="s">
        <v>12</v>
      </c>
      <c r="C24" s="48" t="s">
        <v>47</v>
      </c>
      <c r="D24" s="49" t="s">
        <v>48</v>
      </c>
      <c r="E24" s="41" t="s">
        <v>21</v>
      </c>
      <c r="F24" s="42">
        <v>25</v>
      </c>
      <c r="G24" s="50">
        <v>5444.1400924999998</v>
      </c>
      <c r="H24" s="43">
        <v>40632</v>
      </c>
      <c r="I24" s="40">
        <f t="shared" si="0"/>
        <v>136103.5023125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 t="s">
        <v>49</v>
      </c>
      <c r="D25" s="49" t="s">
        <v>50</v>
      </c>
      <c r="E25" s="41" t="s">
        <v>21</v>
      </c>
      <c r="F25" s="42">
        <v>24</v>
      </c>
      <c r="G25" s="50">
        <v>86.875200000000007</v>
      </c>
      <c r="H25" s="43">
        <v>41365</v>
      </c>
      <c r="I25" s="40">
        <f t="shared" si="0"/>
        <v>2085.0048000000002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 t="s">
        <v>51</v>
      </c>
      <c r="D26" s="49" t="s">
        <v>52</v>
      </c>
      <c r="E26" s="41" t="s">
        <v>21</v>
      </c>
      <c r="F26" s="42">
        <v>3</v>
      </c>
      <c r="G26" s="50">
        <v>1011.294</v>
      </c>
      <c r="H26" s="43">
        <v>40722</v>
      </c>
      <c r="I26" s="40">
        <f t="shared" si="0"/>
        <v>3033.8820000000001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 t="s">
        <v>53</v>
      </c>
      <c r="D27" s="49" t="s">
        <v>54</v>
      </c>
      <c r="E27" s="41" t="s">
        <v>21</v>
      </c>
      <c r="F27" s="42">
        <v>106</v>
      </c>
      <c r="G27" s="50">
        <v>241.60168499999997</v>
      </c>
      <c r="H27" s="43">
        <v>40785</v>
      </c>
      <c r="I27" s="40">
        <f t="shared" si="0"/>
        <v>25609.778609999998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 t="s">
        <v>55</v>
      </c>
      <c r="D28" s="49" t="s">
        <v>56</v>
      </c>
      <c r="E28" s="41" t="s">
        <v>21</v>
      </c>
      <c r="F28" s="42">
        <v>7</v>
      </c>
      <c r="G28" s="50">
        <v>3754.2663399999992</v>
      </c>
      <c r="H28" s="43">
        <v>40838</v>
      </c>
      <c r="I28" s="40">
        <f t="shared" si="0"/>
        <v>26279.864379999995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4" customFormat="1" x14ac:dyDescent="0.25">
      <c r="A29" s="63" t="s">
        <v>7</v>
      </c>
      <c r="B29" s="63"/>
      <c r="C29" s="63"/>
      <c r="D29" s="63"/>
      <c r="E29" s="26"/>
      <c r="F29" s="27">
        <f>SUM(F10:F28)</f>
        <v>1316</v>
      </c>
      <c r="G29" s="28"/>
      <c r="H29" s="36"/>
      <c r="I29" s="44">
        <f>SUM(I10:I28)</f>
        <v>392223.95466199995</v>
      </c>
      <c r="J29" s="4" t="s">
        <v>19</v>
      </c>
    </row>
    <row r="30" spans="1:16361" s="4" customFormat="1" x14ac:dyDescent="0.25">
      <c r="A30" s="5"/>
      <c r="B30" s="5"/>
      <c r="C30" s="5"/>
      <c r="D30" s="6"/>
      <c r="E30" s="7"/>
      <c r="F30" s="10"/>
      <c r="G30" s="10"/>
      <c r="H30" s="37"/>
      <c r="I30" s="45">
        <f>I29*1.2</f>
        <v>470668.74559439992</v>
      </c>
      <c r="J30" s="4" t="s">
        <v>18</v>
      </c>
    </row>
    <row r="31" spans="1:16361" s="4" customFormat="1" ht="90" customHeight="1" x14ac:dyDescent="0.25">
      <c r="A31" s="64" t="s">
        <v>8</v>
      </c>
      <c r="B31" s="65"/>
      <c r="C31" s="65"/>
      <c r="D31" s="66"/>
      <c r="E31" s="67" t="s">
        <v>9</v>
      </c>
      <c r="F31" s="67"/>
      <c r="G31" s="67"/>
      <c r="H31" s="67"/>
    </row>
    <row r="32" spans="1:16361" s="4" customFormat="1" ht="15.75" x14ac:dyDescent="0.25">
      <c r="A32" s="60" t="s">
        <v>10</v>
      </c>
      <c r="B32" s="61"/>
      <c r="C32" s="61"/>
      <c r="D32" s="62"/>
      <c r="E32" s="59" t="s">
        <v>16</v>
      </c>
      <c r="F32" s="59"/>
      <c r="G32" s="59"/>
      <c r="H32" s="59"/>
    </row>
    <row r="33" spans="1:8" s="4" customFormat="1" ht="15.75" x14ac:dyDescent="0.25">
      <c r="A33" s="60" t="s">
        <v>15</v>
      </c>
      <c r="B33" s="61"/>
      <c r="C33" s="61"/>
      <c r="D33" s="62"/>
      <c r="E33" s="59" t="s">
        <v>16</v>
      </c>
      <c r="F33" s="59"/>
      <c r="G33" s="59"/>
      <c r="H33" s="59"/>
    </row>
    <row r="37" spans="1:8" s="18" customFormat="1" ht="76.5" customHeight="1" x14ac:dyDescent="0.2">
      <c r="A37" s="51" t="s">
        <v>57</v>
      </c>
      <c r="B37" s="51"/>
      <c r="C37" s="51"/>
      <c r="D37" s="51"/>
      <c r="E37" s="19"/>
      <c r="F37" s="19"/>
      <c r="G37" s="68" t="s">
        <v>58</v>
      </c>
      <c r="H37" s="68"/>
    </row>
    <row r="38" spans="1:8" s="12" customFormat="1" ht="18.75" x14ac:dyDescent="0.3">
      <c r="A38" s="17"/>
      <c r="C38" s="31"/>
      <c r="F38" s="13"/>
      <c r="G38" s="33"/>
      <c r="H38" s="38"/>
    </row>
  </sheetData>
  <mergeCells count="15">
    <mergeCell ref="A37:D37"/>
    <mergeCell ref="A6:H6"/>
    <mergeCell ref="A1:H1"/>
    <mergeCell ref="A2:H2"/>
    <mergeCell ref="A3:H3"/>
    <mergeCell ref="A4:H4"/>
    <mergeCell ref="A5:H5"/>
    <mergeCell ref="E33:H33"/>
    <mergeCell ref="E32:H32"/>
    <mergeCell ref="A33:D33"/>
    <mergeCell ref="A32:D32"/>
    <mergeCell ref="A29:D29"/>
    <mergeCell ref="A31:D31"/>
    <mergeCell ref="E31:H31"/>
    <mergeCell ref="G37:H37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2020-01-24T09:50:46Z</cp:lastPrinted>
  <dcterms:created xsi:type="dcterms:W3CDTF">2016-09-16T10:27:35Z</dcterms:created>
  <dcterms:modified xsi:type="dcterms:W3CDTF">2020-01-24T09:50:50Z</dcterms:modified>
</cp:coreProperties>
</file>